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Строительство ВЛ-0,4кВ с. Улу-Теляк\"/>
    </mc:Choice>
  </mc:AlternateContent>
  <bookViews>
    <workbookView xWindow="0" yWindow="0" windowWidth="28800" windowHeight="12630" tabRatio="820" firstSheet="5" activeTab="13"/>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15" i="22" l="1"/>
  <c r="B21" i="22" s="1"/>
  <c r="AG25" i="15" l="1"/>
  <c r="AG24" i="15"/>
  <c r="W25" i="15"/>
  <c r="W24" i="15"/>
  <c r="B22" i="22"/>
  <c r="A16" i="7" l="1"/>
  <c r="A16" i="13" s="1"/>
  <c r="B67" i="22" l="1"/>
  <c r="C25" i="6" l="1"/>
  <c r="B27" i="22" l="1"/>
  <c r="C24" i="15"/>
  <c r="T24" i="15" s="1"/>
  <c r="V24" i="15" s="1"/>
  <c r="AF24" i="15" s="1"/>
  <c r="B3" i="22" l="1"/>
  <c r="AV3" i="5"/>
  <c r="AG3" i="15"/>
  <c r="L3" i="16"/>
  <c r="DU3" i="23"/>
  <c r="AA3" i="14"/>
  <c r="S4" i="13"/>
  <c r="S3" i="12"/>
  <c r="A11" i="12"/>
  <c r="A5" i="22" l="1"/>
  <c r="A5" i="5"/>
  <c r="A4" i="15"/>
  <c r="A5" i="16"/>
  <c r="A7" i="23"/>
  <c r="A5" i="10"/>
  <c r="A4" i="17"/>
  <c r="A5" i="6"/>
  <c r="A5" i="14"/>
  <c r="A6" i="13"/>
  <c r="A4" i="12"/>
  <c r="FG65" i="23" l="1"/>
  <c r="A15" i="5" l="1"/>
  <c r="D25" i="15" l="1"/>
  <c r="D24" i="15" l="1"/>
  <c r="C25" i="15"/>
  <c r="T25" i="15" s="1"/>
  <c r="V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<sst xmlns="http://schemas.openxmlformats.org/spreadsheetml/2006/main" count="931" uniqueCount="529">
  <si>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</si>
  <si>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</si>
  <si>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</si>
  <si>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</si>
  <si>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</si>
  <si>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</si>
  <si>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</si>
  <si>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</si>
  <si>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</si>
  <si>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</si>
  <si>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</si>
  <si>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</si>
  <si>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</si>
  <si>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</si>
  <si>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</si>
  <si>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</si>
  <si>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</si>
  <si>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</si>
  <si>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</si>
  <si>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</si>
  <si>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</si>
  <si>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</si>
  <si>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</si>
  <si>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</si>
  <si>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</si>
  <si>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</si>
  <si>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</si>
  <si>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</si>
  <si>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</si>
  <si>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</si>
  <si>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</si>
  <si>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</si>
  <si>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</si>
  <si>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</si>
  <si>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</si>
  <si>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</si>
  <si>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</si>
  <si>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</si>
  <si>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</si>
  <si>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</si>
  <si>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</si>
  <si>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</si>
  <si>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</si>
  <si>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</si>
  <si>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</si>
  <si>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</si>
  <si>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</si>
  <si>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</si>
  <si>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</si>
  <si>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</si>
  <si>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</si>
  <si>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</si>
  <si>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</si>
  <si>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</si>
  <si>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</si>
  <si>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</si>
  <si>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</si>
  <si>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</si>
  <si>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</si>
  <si>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</si>
  <si>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</si>
  <si>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</si>
  <si>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</si>
  <si>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</si>
  <si>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</si>
  <si>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</si>
  <si>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</si>
  <si>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</si>
  <si>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</si>
  <si>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</si>
  <si>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</si>
  <si>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</si>
  <si>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</si>
  <si>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</si>
  <si>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</si>
  <si>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</si>
  <si>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</si>
  <si>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</si>
  <si>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</si>
  <si>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</si>
  <si>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</si>
  <si>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</si>
  <si>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</si>
  <si>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</si>
  <si>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</si>
  <si>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</si>
  <si>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</si>
  <si>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</si>
  <si>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</si>
  <si>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</si>
  <si>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</si>
  <si>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</si>
  <si>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</si>
  <si>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</si>
  <si>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</si>
  <si>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</si>
  <si>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</si>
  <si>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</si>
  <si>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</si>
  <si>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</si>
  <si>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</si>
  <si>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</si>
  <si>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</si>
  <si>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</si>
  <si>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</si>
  <si>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</si>
  <si>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</si>
  <si>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</si>
  <si>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</si>
  <si>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</si>
  <si>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</si>
  <si>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</si>
  <si>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</si>
  <si>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</si>
  <si>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</si>
  <si>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</si>
  <si>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</si>
  <si>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</si>
  <si>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</si>
  <si>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</si>
  <si>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</si>
  <si>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</si>
  <si>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</si>
  <si>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</si>
  <si>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</si>
  <si>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</si>
  <si>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</si>
  <si>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</si>
  <si>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</si>
  <si>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</si>
  <si>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</si>
  <si>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</si>
  <si>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</si>
  <si>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</si>
  <si>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</si>
  <si>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</si>
  <si>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</si>
  <si>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</si>
  <si>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</si>
  <si>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</si>
  <si>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</si>
  <si>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</si>
  <si>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</si>
  <si>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</si>
  <si>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</si>
  <si>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</si>
  <si>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</si>
  <si>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</si>
  <si>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</si>
  <si>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</si>
  <si>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</si>
  <si>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</si>
  <si>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</si>
  <si>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</si>
  <si>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</si>
  <si>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</si>
  <si>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</si>
  <si>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</si>
  <si>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</si>
  <si>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</si>
  <si>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</si>
  <si>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</si>
  <si>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</si>
  <si>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</si>
  <si>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</si>
  <si>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</si>
  <si>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</si>
  <si>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</si>
  <si>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</si>
  <si>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</si>
  <si>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</si>
  <si>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</si>
  <si>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</si>
  <si>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</si>
  <si>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</si>
  <si>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</si>
  <si>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</si>
  <si>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</si>
  <si>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</si>
  <si>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</si>
  <si>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</si>
  <si>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</si>
  <si>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</si>
  <si>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</si>
  <si>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</si>
  <si>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</si>
  <si>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</si>
  <si>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</si>
  <si>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</si>
  <si>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</si>
  <si>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</si>
  <si>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</si>
  <si>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</si>
  <si>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</si>
  <si>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</si>
  <si>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</si>
  <si>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</si>
  <si>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</si>
  <si>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</si>
  <si>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</si>
  <si>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</si>
  <si>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</si>
  <si>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</si>
  <si>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</si>
  <si>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</si>
  <si>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</si>
  <si>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</si>
  <si>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</si>
  <si>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</si>
  <si>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</si>
  <si>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</si>
  <si>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</si>
  <si>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</si>
  <si>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</si>
  <si>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</si>
  <si>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</si>
  <si>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</si>
  <si>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</si>
  <si>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</si>
  <si>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</si>
  <si>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</si>
  <si>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</si>
  <si>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</si>
  <si>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</si>
  <si>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</si>
  <si>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</si>
  <si>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</si>
  <si>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</si>
  <si>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</si>
  <si>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</si>
  <si>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</si>
  <si>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</si>
  <si>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</si>
  <si>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</si>
  <si>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</si>
  <si>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</si>
  <si>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</si>
  <si>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</si>
  <si>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</si>
  <si>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</si>
  <si>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</si>
  <si>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</si>
  <si>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</si>
  <si>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</si>
  <si>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</si>
  <si>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</si>
  <si>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</si>
  <si>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</si>
  <si>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</si>
  <si>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</si>
  <si>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</si>
  <si>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</si>
  <si>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</si>
  <si>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</si>
  <si>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</si>
  <si>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</si>
  <si>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</si>
  <si>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</si>
  <si>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</si>
  <si>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</si>
  <si>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</si>
  <si>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</si>
  <si>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</si>
  <si>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</si>
  <si>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</si>
  <si>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</si>
  <si>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</si>
  <si>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</si>
  <si>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</si>
  <si>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</si>
  <si>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</si>
  <si>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</si>
  <si>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</si>
  <si>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</si>
  <si>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</si>
  <si>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</si>
  <si>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</si>
  <si>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</si>
  <si>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</si>
  <si>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</si>
  <si>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</si>
  <si>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</si>
  <si>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</si>
  <si>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</si>
  <si>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</si>
  <si>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</si>
  <si>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</si>
  <si>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</si>
  <si>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</si>
  <si>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</si>
  <si>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</si>
  <si>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</si>
  <si>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</si>
  <si>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</si>
  <si>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</si>
  <si>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</si>
  <si>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</si>
  <si>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</si>
  <si>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</si>
  <si>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</si>
  <si>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</si>
  <si>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</si>
  <si>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</si>
  <si>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</si>
  <si>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</si>
  <si>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</si>
  <si>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</si>
  <si>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</si>
  <si>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</si>
  <si>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</si>
  <si>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</si>
  <si>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</si>
  <si>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</si>
  <si>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</si>
  <si>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</si>
  <si>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</si>
  <si>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</si>
  <si>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</si>
  <si>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</si>
  <si>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</si>
  <si>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</si>
  <si>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</si>
  <si>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</si>
  <si>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</si>
  <si>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</si>
  <si>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</si>
  <si>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</si>
  <si>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</si>
  <si>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</si>
  <si>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</si>
  <si>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</si>
  <si>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</si>
  <si>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</si>
  <si>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</si>
  <si>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</si>
  <si>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</si>
  <si>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</si>
  <si>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</si>
  <si>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</si>
  <si>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</si>
  <si>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</si>
  <si>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</si>
  <si>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</si>
  <si>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</si>
  <si>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</si>
  <si>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</si>
  <si>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</si>
  <si>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</si>
  <si>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</si>
  <si>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</si>
  <si>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</si>
  <si>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</si>
  <si>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</si>
  <si>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</si>
  <si>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</si>
  <si>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</si>
  <si>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</si>
  <si>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</si>
  <si>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</si>
  <si>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</si>
  <si>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</si>
  <si>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</si>
  <si>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</si>
  <si>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</si>
  <si>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</si>
  <si>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</si>
  <si>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</si>
  <si>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</si>
  <si>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</si>
  <si>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</si>
  <si>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</si>
  <si>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</si>
  <si>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</si>
  <si>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</si>
  <si>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</si>
  <si>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</si>
  <si>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</si>
  <si>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</si>
  <si>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</si>
  <si>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</si>
  <si>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</si>
  <si>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</si>
  <si>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</si>
  <si>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</si>
  <si>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</si>
  <si>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</si>
  <si>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</si>
  <si>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</si>
  <si>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</si>
  <si>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</si>
  <si>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</si>
  <si>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</si>
  <si>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</si>
  <si>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</si>
  <si>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</si>
  <si>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</si>
  <si>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</si>
  <si>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</si>
  <si>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</si>
  <si>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</si>
  <si>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</si>
  <si>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</si>
  <si>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</si>
  <si>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</si>
  <si>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</si>
  <si>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</si>
  <si>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</si>
  <si>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</si>
  <si>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</si>
  <si>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</si>
  <si>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</si>
  <si>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</si>
  <si>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</si>
  <si>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</si>
  <si>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</si>
  <si>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</si>
  <si>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</si>
  <si>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</si>
  <si>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</si>
  <si>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</si>
  <si>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</si>
  <si>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</si>
  <si>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</si>
  <si>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</si>
  <si>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</si>
  <si>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</si>
  <si>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</si>
  <si>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</si>
  <si>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</si>
  <si>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</si>
  <si>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</si>
  <si>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</si>
  <si>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</si>
  <si>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</si>
  <si>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</si>
  <si>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</si>
  <si>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</si>
  <si>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</si>
  <si>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</si>
  <si>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</si>
  <si>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</si>
  <si>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</si>
  <si>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</si>
  <si>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</si>
  <si>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</si>
  <si>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</si>
  <si>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</si>
  <si>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</si>
  <si>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</si>
  <si>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</si>
  <si>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</si>
  <si>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</si>
  <si>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</si>
  <si>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</si>
  <si>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</si>
  <si>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</si>
  <si>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</si>
  <si>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</si>
  <si>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</si>
  <si>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</si>
  <si>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</si>
  <si>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</si>
  <si>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</si>
  <si>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</si>
  <si>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</si>
  <si>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</si>
  <si>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</si>
  <si>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</si>
  <si>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</si>
  <si>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</si>
  <si>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</si>
  <si>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</si>
  <si>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</si>
  <si>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</si>
  <si>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</si>
  <si>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</si>
  <si>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</si>
  <si>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</si>
  <si>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</si>
  <si>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</si>
  <si>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</si>
  <si>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</si>
  <si>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</si>
  <si>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</si>
  <si>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</si>
  <si>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</si>
  <si>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</si>
  <si>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</si>
  <si>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</si>
  <si>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</si>
  <si>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</si>
  <si>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</si>
  <si>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</si>
  <si>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</si>
  <si>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</si>
  <si>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</si>
  <si>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</si>
  <si>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</si>
  <si>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</si>
  <si>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</si>
  <si>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</si>
  <si>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</si>
  <si>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</si>
  <si>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ж/б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</si>
  <si>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</si>
  <si>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</si>
  <si>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</si>
  <si>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</si>
  <si>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</si>
  <si>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</si>
  <si>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</si>
  <si>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</si>
  <si>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</si>
  <si>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</si>
  <si>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Новое строительство объектов электросетевого хозяйства</t>
  </si>
  <si>
    <t>Новое строительство</t>
  </si>
  <si>
    <t xml:space="preserve"> </t>
  </si>
  <si>
    <t>РБ, c. Улу-Теляк</t>
  </si>
  <si>
    <t>Планируемая дата начала 2024г.</t>
  </si>
  <si>
    <t>с. Кудеевский</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</si>
  <si>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</si>
  <si>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t>
  </si>
  <si>
    <t>ВЛИ-0,4 кВ</t>
  </si>
  <si>
    <t>СИП-2 3х50+1х54,6</t>
  </si>
  <si>
    <t>ВЛИ</t>
  </si>
  <si>
    <t>2024г.</t>
  </si>
  <si>
    <t>K_ 202404_Ц_2_2</t>
  </si>
  <si>
    <t>Строительство ВЛ-0,4кВ с. Улу-Теляк</t>
  </si>
  <si>
    <t>ВЛ-0,4кВ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</si>
</sst>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176393536"/>
        <c:axId val="176393928"/>
      </c:lineChart>
      <c:catAx>
        <c:axId val="17639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6393928"/>
        <c:crosses val="autoZero"/>
        <c:auto val="1"/>
        <c:lblAlgn val="ctr"/>
        <c:lblOffset val="100"/>
        <c:noMultiLvlLbl val="0"/>
      </c:catAx>
      <c:valAx>
        <c:axId val="17639392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6393536"/>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36"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508</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526</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527</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Строительство ВЛ-0,4кВ с. Улу-Теляк</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514</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3"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519</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528</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1.718</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504</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202404_Ц_2_2</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Строительство ВЛ-0,4кВ с. Улу-Теляк</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V22" sqref="V22"/>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504</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202404_Ц_2_2</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'1.Титульный лист'!A16:C16</f>
        <v>Строительство ВЛ-0,4кВ с. Улу-Теляк</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13" zoomScale="85" zoomScaleSheetLayoutView="85" workbookViewId="0">
      <selection activeCell="N25" sqref="N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504</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202404_Ц_2_2</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Строительство ВЛ-0,4кВ с. Улу-Теляк</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516</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3" customFormat="1" ht="34.5" customHeight="1" x14ac:dyDescent="0.25">
      <c r="A25" s="257">
        <v>2</v>
      </c>
      <c r="B25" s="257" t="s">
        <v>313</v>
      </c>
      <c r="C25" s="257" t="s">
        <v>522</v>
      </c>
      <c r="D25" s="257" t="s">
        <v>313</v>
      </c>
      <c r="E25" s="257" t="s">
        <v>522</v>
      </c>
      <c r="F25" s="257" t="s">
        <v>313</v>
      </c>
      <c r="G25" s="257">
        <v>0.4</v>
      </c>
      <c r="H25" s="257" t="s">
        <v>313</v>
      </c>
      <c r="I25" s="257">
        <v>0.4</v>
      </c>
      <c r="J25" s="257" t="s">
        <v>313</v>
      </c>
      <c r="K25" s="257" t="s">
        <v>313</v>
      </c>
      <c r="L25" s="104" t="s">
        <v>502</v>
      </c>
      <c r="M25" s="257" t="s">
        <v>313</v>
      </c>
      <c r="N25" s="257" t="s">
        <v>523</v>
      </c>
      <c r="O25" s="257" t="s">
        <v>313</v>
      </c>
      <c r="P25" s="257" t="s">
        <v>524</v>
      </c>
      <c r="Q25" s="257" t="s">
        <v>313</v>
      </c>
      <c r="R25" s="257" t="s">
        <v>313</v>
      </c>
      <c r="S25" s="217" t="s">
        <v>313</v>
      </c>
      <c r="T25" s="217" t="s">
        <v>313</v>
      </c>
      <c r="U25" s="217" t="s">
        <v>313</v>
      </c>
      <c r="V25" s="257" t="s">
        <v>313</v>
      </c>
      <c r="W25" s="217" t="s">
        <v>503</v>
      </c>
      <c r="X25" s="217" t="s">
        <v>313</v>
      </c>
      <c r="Y25" s="217" t="s">
        <v>313</v>
      </c>
      <c r="Z25" s="217" t="s">
        <v>313</v>
      </c>
      <c r="AA25" s="217" t="s">
        <v>313</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202404_Ц_2_2</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Строительство ВЛ-0,4кВ с. Улу-Теляк</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523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1.718</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504</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202404_Ц_2_2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Строительство ВЛ-0,4кВ с. Улу-Теляк</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2024</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504</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202404_Ц_2_2</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Строительство ВЛ-0,4кВ с. Улу-Теляк</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8" t="s">
        <v>80</v>
      </c>
      <c r="F19" s="309"/>
      <c r="G19" s="309"/>
      <c r="H19" s="309"/>
      <c r="I19" s="310"/>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521</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1"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1"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2" t="str">
        <f>'1.Титульный лист'!A5</f>
        <v>Год раскрытия информации:  2021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2"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2"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2"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2"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2"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2" t="str">
        <f>'4. Паспорт бюджет'!A12:O12</f>
        <v>K_ 202404_Ц_2_2</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2"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2" t="str">
        <f>'4. Паспорт бюджет'!A15:O15</f>
        <v>Строительство ВЛ-0,4кВ с. Улу-Теляк</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1"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c r="AP23" s="320"/>
      <c r="AQ23" s="320"/>
      <c r="AR23" s="320"/>
      <c r="AS23" s="320"/>
      <c r="AT23" s="320"/>
      <c r="AU23" s="320"/>
      <c r="AV23" s="320"/>
      <c r="AW23" s="320"/>
      <c r="AX23" s="320"/>
      <c r="AY23" s="320"/>
      <c r="AZ23" s="320"/>
      <c r="BA23" s="321"/>
      <c r="BB23" s="228"/>
      <c r="BC23" s="228"/>
      <c r="BD23" s="228"/>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1"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8"/>
      <c r="BC24" s="228"/>
      <c r="BD24" s="228"/>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1"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8"/>
      <c r="BC25" s="228"/>
      <c r="BD25" s="228"/>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1"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8"/>
      <c r="BC26" s="228"/>
      <c r="BD26" s="228"/>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1"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8"/>
      <c r="BC27" s="228"/>
      <c r="BD27" s="228"/>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1"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8"/>
      <c r="BC28" s="228"/>
      <c r="BD28" s="228"/>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1"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1"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1"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1"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30"/>
    </row>
    <row r="50" spans="1:163" s="221"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1"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1"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1"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1"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1"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1"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4"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1"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1"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1"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1"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1">
        <f>7924*1.72*1000*1.043</f>
        <v>14215339.039999999</v>
      </c>
    </row>
    <row r="66" spans="1:163" s="221"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6"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4"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4"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1"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4"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4"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1"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4"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1"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4"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7"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8"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8"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7"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7"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7"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7"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7"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7"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7"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8"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9"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7"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7"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8"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8"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8"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8"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8"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8"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60" workbookViewId="0">
      <selection activeCell="O41" sqref="O4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504</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202404_Ц_2_2</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Строительство ВЛ-0,4кВ с. Улу-Теляк</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470</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471</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472</v>
      </c>
      <c r="B54" s="87" t="s">
        <v>187</v>
      </c>
      <c r="C54" s="86">
        <v>2024</v>
      </c>
      <c r="D54" s="86">
        <v>2024</v>
      </c>
      <c r="E54" s="86">
        <v>2024</v>
      </c>
      <c r="F54" s="86">
        <v>2024</v>
      </c>
      <c r="G54" s="86">
        <v>2024</v>
      </c>
      <c r="H54" s="86">
        <v>2024</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W27" sqref="W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504</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202404_Ц_2_2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Строительство ВЛ-0,4кВ с. Улу-Теляк</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513</v>
      </c>
      <c r="H20" s="464" t="s">
        <v>464</v>
      </c>
      <c r="I20" s="465"/>
      <c r="J20" s="465"/>
      <c r="K20" s="465"/>
      <c r="L20" s="464" t="s">
        <v>480</v>
      </c>
      <c r="M20" s="465"/>
      <c r="N20" s="465"/>
      <c r="O20" s="465"/>
      <c r="P20" s="464" t="s">
        <v>509</v>
      </c>
      <c r="Q20" s="465"/>
      <c r="R20" s="465"/>
      <c r="S20" s="465"/>
      <c r="T20" s="464" t="s">
        <v>510</v>
      </c>
      <c r="U20" s="465"/>
      <c r="V20" s="465"/>
      <c r="W20" s="465"/>
      <c r="X20" s="464" t="s">
        <v>511</v>
      </c>
      <c r="Y20" s="465"/>
      <c r="Z20" s="465"/>
      <c r="AA20" s="465"/>
      <c r="AB20" s="464" t="s">
        <v>512</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506</v>
      </c>
      <c r="F22" s="80" t="s">
        <v>507</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1.718</v>
      </c>
      <c r="D24" s="241">
        <f>C24</f>
        <v>1.718</v>
      </c>
      <c r="E24" s="241"/>
      <c r="F24" s="241"/>
      <c r="G24" s="77"/>
      <c r="H24" s="187"/>
      <c r="I24" s="245"/>
      <c r="J24" s="187"/>
      <c r="K24" s="245"/>
      <c r="L24" s="242"/>
      <c r="M24" s="243"/>
      <c r="N24" s="242"/>
      <c r="O24" s="243"/>
      <c r="P24" s="244"/>
      <c r="Q24" s="245"/>
      <c r="R24" s="244"/>
      <c r="S24" s="245"/>
      <c r="T24" s="187">
        <f>C24</f>
        <v>1.718</v>
      </c>
      <c r="U24" s="69" t="s">
        <v>505</v>
      </c>
      <c r="V24" s="187">
        <f>T24</f>
        <v>1.718</v>
      </c>
      <c r="W24" s="69" t="str">
        <f>U24</f>
        <v>IV</v>
      </c>
      <c r="X24" s="187"/>
      <c r="Y24" s="69"/>
      <c r="Z24" s="187"/>
      <c r="AA24" s="69"/>
      <c r="AB24" s="187"/>
      <c r="AC24" s="69"/>
      <c r="AD24" s="187"/>
      <c r="AE24" s="69"/>
      <c r="AF24" s="244">
        <f>V24</f>
        <v>1.718</v>
      </c>
      <c r="AG24" s="244" t="str">
        <f>W24</f>
        <v>IV</v>
      </c>
    </row>
    <row r="25" spans="1:36" ht="24" customHeight="1" x14ac:dyDescent="0.25">
      <c r="A25" s="72" t="s">
        <v>177</v>
      </c>
      <c r="B25" s="44" t="s">
        <v>176</v>
      </c>
      <c r="C25" s="241">
        <f>C24</f>
        <v>1.718</v>
      </c>
      <c r="D25" s="241">
        <f>C24</f>
        <v>1.718</v>
      </c>
      <c r="E25" s="241"/>
      <c r="F25" s="241"/>
      <c r="G25" s="77"/>
      <c r="H25" s="187"/>
      <c r="I25" s="245"/>
      <c r="J25" s="187"/>
      <c r="K25" s="245"/>
      <c r="L25" s="242"/>
      <c r="M25" s="243"/>
      <c r="N25" s="242"/>
      <c r="O25" s="243"/>
      <c r="P25" s="244"/>
      <c r="Q25" s="245"/>
      <c r="R25" s="244"/>
      <c r="S25" s="245"/>
      <c r="T25" s="187">
        <f t="shared" ref="T25" si="0">C25</f>
        <v>1.718</v>
      </c>
      <c r="U25" s="69" t="s">
        <v>505</v>
      </c>
      <c r="V25" s="187">
        <f>T25</f>
        <v>1.718</v>
      </c>
      <c r="W25" s="69" t="str">
        <f>U25</f>
        <v>IV</v>
      </c>
      <c r="X25" s="77"/>
      <c r="Y25" s="77"/>
      <c r="Z25" s="77"/>
      <c r="AA25" s="77"/>
      <c r="AB25" s="77"/>
      <c r="AC25" s="77"/>
      <c r="AD25" s="77"/>
      <c r="AE25" s="77"/>
      <c r="AF25" s="244">
        <f>V25</f>
        <v>1.718</v>
      </c>
      <c r="AG25" s="244"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202404_Ц_2_2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Строительство ВЛ-0,4кВ с. Улу-Теляк</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504</v>
      </c>
      <c r="C26" s="205" t="s">
        <v>477</v>
      </c>
      <c r="D26" s="171" t="s">
        <v>525</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0" zoomScale="90" zoomScaleNormal="90" zoomScaleSheetLayoutView="90" workbookViewId="0">
      <selection activeCell="A15" sqref="A15:B15"/>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2021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504</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202404_Ц_2_2</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Строительство ВЛ-0,4кВ с. Улу-Теляк</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2" t="s">
        <v>320</v>
      </c>
      <c r="B21" s="256" t="str">
        <f>A15</f>
        <v>Строительство ВЛ-0,4кВ с. Улу-Теляк</v>
      </c>
    </row>
    <row r="22" spans="1:2" ht="16.5" thickBot="1" x14ac:dyDescent="0.3">
      <c r="A22" s="119" t="s">
        <v>321</v>
      </c>
      <c r="B22" s="120" t="str">
        <f>'1.Титульный лист'!C26</f>
        <v>с. Кудеевский</v>
      </c>
    </row>
    <row r="23" spans="1:2" ht="16.5" thickBot="1" x14ac:dyDescent="0.3">
      <c r="A23" s="119" t="s">
        <v>293</v>
      </c>
      <c r="B23" s="121" t="s">
        <v>515</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518</v>
      </c>
    </row>
    <row r="27" spans="1:2" ht="29.25" thickBot="1" x14ac:dyDescent="0.3">
      <c r="A27" s="129" t="s">
        <v>500</v>
      </c>
      <c r="B27" s="195">
        <f>'1.Титульный лист'!C47</f>
        <v>1.718</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504</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СИП-2 3х50+1х54,6</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8"/>
    <col min="2" max="2" width="9.140625" style="248"/>
    <col min="3" max="3" width="9.140625" style="249"/>
    <col min="4" max="4" width="9.140625" style="250"/>
    <col min="5" max="5" width="9.140625" style="255"/>
    <col min="6" max="17" width="9.140625" style="251"/>
    <col min="18" max="16384" width="9.140625" style="247"/>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A36" sqref="A36"/>
    </sheetView>
  </sheetViews>
  <sheetFormatPr defaultRowHeight="15" x14ac:dyDescent="0.25"/>
  <cols>
    <col min="1" max="1" width="255.5703125" customWidth="1"/>
  </cols>
  <sheetData>
    <row r="1" spans="1:1" ht="30" customHeight="1" x14ac:dyDescent="0.25">
      <c r="A1" s="254" t="s">
        <v>517</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2021-07-22T03:33:08Z</dcterms:modified>
</cp:coreProperties>
</file>